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20640" windowHeight="11760"/>
  </bookViews>
  <sheets>
    <sheet name="Лист1" sheetId="1" r:id="rId1"/>
  </sheets>
  <definedNames>
    <definedName name="_xlnm.Print_Titles" localSheetId="0">Лист1!$13:$14</definedName>
  </definedNames>
  <calcPr calcId="125725"/>
</workbook>
</file>

<file path=xl/calcChain.xml><?xml version="1.0" encoding="utf-8"?>
<calcChain xmlns="http://schemas.openxmlformats.org/spreadsheetml/2006/main">
  <c r="J15" i="1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</calcChain>
</file>

<file path=xl/sharedStrings.xml><?xml version="1.0" encoding="utf-8"?>
<sst xmlns="http://schemas.openxmlformats.org/spreadsheetml/2006/main" count="82" uniqueCount="61">
  <si>
    <t>грн.</t>
  </si>
  <si>
    <t>КМБ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</si>
  <si>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</si>
  <si>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</si>
  <si>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</si>
  <si>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</si>
  <si>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</si>
  <si>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</si>
  <si>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</si>
  <si>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</si>
  <si>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2531220000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</si>
  <si>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</si>
  <si>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</si>
  <si>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</si>
  <si>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</si>
  <si>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21080000</t>
  </si>
  <si>
    <t>Інші надходження</t>
  </si>
  <si>
    <t>21081100</t>
  </si>
  <si>
    <t>Адміністративні штрафи та інші санкції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</si>
  <si>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</si>
  <si>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</si>
  <si>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</si>
  <si>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</si>
  <si>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</si>
  <si>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</si>
  <si>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</si>
  <si>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</si>
  <si>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</si>
  <si>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</si>
  <si>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</si>
  <si>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</si>
  <si>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24000000</t>
  </si>
  <si>
    <t>Інші неподаткові надходження</t>
  </si>
  <si>
    <t>24060000</t>
  </si>
  <si>
    <t>24060300</t>
  </si>
  <si>
    <t>40000000</t>
  </si>
  <si>
    <t>Офіційні трансферти</t>
  </si>
  <si>
    <t>41000000</t>
  </si>
  <si>
    <t>Від органів державного управління</t>
  </si>
  <si>
    <t>41030000</t>
  </si>
  <si>
    <t>Субвенції з державного бюджету місцевим бюджетам</t>
  </si>
  <si>
    <t>41030600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</si>
  <si>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</si>
  <si>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</si>
  <si>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</si>
  <si>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</si>
  <si>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</si>
  <si>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</si>
  <si>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</si>
  <si>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</si>
  <si>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Звіт</t>
  </si>
  <si>
    <t>про виконання доходної частини районного бюджету</t>
  </si>
  <si>
    <t>за 2024 рік</t>
  </si>
  <si>
    <t xml:space="preserve">Додаток №1 </t>
  </si>
  <si>
    <t>районного бюджету Ніжинського району</t>
  </si>
  <si>
    <t>до рішення двадцять першої сесії восьмого скликання</t>
  </si>
  <si>
    <t xml:space="preserve"> за  2024 рік"</t>
  </si>
  <si>
    <t>загальний фонд</t>
  </si>
  <si>
    <t>Начальник фінансового відділу Ніжинської РДА</t>
  </si>
  <si>
    <t>Світлана АЛЕМША</t>
  </si>
  <si>
    <t xml:space="preserve">від 30.05.2025 року "Про звіт про виконання </t>
  </si>
</sst>
</file>

<file path=xl/styles.xml><?xml version="1.0" encoding="utf-8"?>
<styleSheet xmlns="http://schemas.openxmlformats.org/spreadsheetml/2006/main">
  <fonts count="6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4" fontId="0" fillId="0" borderId="0" xfId="0" applyNumberForma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" fontId="5" fillId="0" borderId="0" xfId="0" applyNumberFormat="1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38"/>
  <sheetViews>
    <sheetView tabSelected="1" topLeftCell="B1" workbookViewId="0">
      <selection activeCell="F4" sqref="F4"/>
    </sheetView>
  </sheetViews>
  <sheetFormatPr defaultRowHeight="12.75"/>
  <cols>
    <col min="1" max="1" width="0" hidden="1" customWidth="1"/>
    <col min="2" max="2" width="11.7109375" style="19" customWidth="1"/>
    <col min="3" max="3" width="12.28515625" style="19" customWidth="1"/>
    <col min="4" max="4" width="33.85546875" style="3" customWidth="1"/>
    <col min="5" max="5" width="14.28515625" style="4" customWidth="1"/>
    <col min="6" max="6" width="13.7109375" style="4" customWidth="1"/>
    <col min="7" max="7" width="13.85546875" style="4" customWidth="1"/>
    <col min="8" max="8" width="12.28515625" style="4" bestFit="1" customWidth="1"/>
    <col min="9" max="9" width="10.42578125" style="4" bestFit="1" customWidth="1"/>
    <col min="10" max="10" width="9.28515625" style="4" bestFit="1" customWidth="1"/>
  </cols>
  <sheetData>
    <row r="2" spans="1:10">
      <c r="F2" s="4" t="s">
        <v>53</v>
      </c>
      <c r="I2"/>
    </row>
    <row r="3" spans="1:10">
      <c r="F3" s="4" t="s">
        <v>55</v>
      </c>
      <c r="I3"/>
    </row>
    <row r="4" spans="1:10">
      <c r="F4" s="4" t="s">
        <v>60</v>
      </c>
      <c r="I4"/>
    </row>
    <row r="5" spans="1:10">
      <c r="F5" s="4" t="s">
        <v>54</v>
      </c>
      <c r="I5"/>
    </row>
    <row r="6" spans="1:10">
      <c r="B6" s="21"/>
      <c r="F6" s="4" t="s">
        <v>56</v>
      </c>
      <c r="I6"/>
    </row>
    <row r="7" spans="1:10" ht="22.5">
      <c r="B7" s="1"/>
      <c r="C7" s="1"/>
      <c r="D7" s="2"/>
      <c r="E7" s="22" t="s">
        <v>50</v>
      </c>
      <c r="F7" s="5"/>
      <c r="G7" s="5"/>
      <c r="H7" s="5"/>
      <c r="I7" s="5"/>
      <c r="J7" s="5"/>
    </row>
    <row r="8" spans="1:10" ht="22.5">
      <c r="B8" s="27" t="s">
        <v>51</v>
      </c>
      <c r="C8" s="28"/>
      <c r="D8" s="28"/>
      <c r="E8" s="28"/>
      <c r="F8" s="28"/>
      <c r="G8" s="28"/>
      <c r="H8" s="28"/>
      <c r="I8" s="28"/>
      <c r="J8" s="28"/>
    </row>
    <row r="9" spans="1:10">
      <c r="B9" s="1"/>
      <c r="C9" s="1"/>
      <c r="D9" s="2"/>
      <c r="E9" s="5"/>
      <c r="F9" s="5"/>
      <c r="G9" s="5"/>
      <c r="H9" s="5"/>
      <c r="I9" s="5"/>
      <c r="J9" s="5"/>
    </row>
    <row r="10" spans="1:10" ht="18.75">
      <c r="B10" s="29" t="s">
        <v>52</v>
      </c>
      <c r="C10" s="30"/>
      <c r="D10" s="30"/>
      <c r="E10" s="30"/>
      <c r="F10" s="30"/>
      <c r="G10" s="30"/>
      <c r="H10" s="30"/>
      <c r="I10" s="30"/>
      <c r="J10" s="30"/>
    </row>
    <row r="11" spans="1:10" ht="18.75">
      <c r="B11" s="23"/>
      <c r="C11" s="24"/>
      <c r="D11" s="24"/>
      <c r="E11" s="24" t="s">
        <v>57</v>
      </c>
      <c r="F11" s="24"/>
      <c r="G11" s="24"/>
      <c r="H11" s="24"/>
      <c r="I11" s="24"/>
      <c r="J11" s="24"/>
    </row>
    <row r="12" spans="1:10">
      <c r="E12" s="6"/>
      <c r="J12" s="7" t="s">
        <v>0</v>
      </c>
    </row>
    <row r="13" spans="1:10" ht="28.5" customHeight="1">
      <c r="A13" s="8"/>
      <c r="B13" s="9" t="s">
        <v>1</v>
      </c>
      <c r="C13" s="9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2" t="s">
        <v>7</v>
      </c>
      <c r="I13" s="12" t="s">
        <v>8</v>
      </c>
      <c r="J13" s="12" t="s">
        <v>9</v>
      </c>
    </row>
    <row r="14" spans="1:10">
      <c r="A14" s="8"/>
      <c r="B14" s="17">
        <v>1</v>
      </c>
      <c r="C14" s="17">
        <v>2</v>
      </c>
      <c r="D14" s="18">
        <v>3</v>
      </c>
      <c r="E14" s="17">
        <v>4</v>
      </c>
      <c r="F14" s="17">
        <v>5</v>
      </c>
      <c r="G14" s="17">
        <v>6</v>
      </c>
      <c r="H14" s="17">
        <v>7</v>
      </c>
      <c r="I14" s="17">
        <v>8</v>
      </c>
      <c r="J14" s="17">
        <v>9</v>
      </c>
    </row>
    <row r="15" spans="1:10" ht="23.25" customHeight="1">
      <c r="A15" s="13">
        <v>1</v>
      </c>
      <c r="B15" s="20" t="s">
        <v>10</v>
      </c>
      <c r="C15" s="20" t="s">
        <v>11</v>
      </c>
      <c r="D15" s="14" t="s">
        <v>12</v>
      </c>
      <c r="E15" s="15">
        <v>1100000</v>
      </c>
      <c r="F15" s="15">
        <v>1134184</v>
      </c>
      <c r="G15" s="15">
        <v>1134184</v>
      </c>
      <c r="H15" s="15">
        <v>1391303.8299999998</v>
      </c>
      <c r="I15" s="16">
        <f t="shared" ref="I15:I35" si="0">H15-G15</f>
        <v>257119.82999999984</v>
      </c>
      <c r="J15" s="16">
        <f t="shared" ref="J15:J35" si="1">IF(G15=0,0,H15/G15*100)</f>
        <v>122.6700279672434</v>
      </c>
    </row>
    <row r="16" spans="1:10" ht="25.5">
      <c r="A16" s="13">
        <v>1</v>
      </c>
      <c r="B16" s="20" t="s">
        <v>10</v>
      </c>
      <c r="C16" s="20" t="s">
        <v>13</v>
      </c>
      <c r="D16" s="14" t="s">
        <v>14</v>
      </c>
      <c r="E16" s="15">
        <v>0</v>
      </c>
      <c r="F16" s="15">
        <v>0</v>
      </c>
      <c r="G16" s="15">
        <v>0</v>
      </c>
      <c r="H16" s="15">
        <v>1462</v>
      </c>
      <c r="I16" s="16">
        <f t="shared" si="0"/>
        <v>1462</v>
      </c>
      <c r="J16" s="16">
        <f t="shared" si="1"/>
        <v>0</v>
      </c>
    </row>
    <row r="17" spans="1:10">
      <c r="A17" s="13">
        <v>1</v>
      </c>
      <c r="B17" s="20" t="s">
        <v>10</v>
      </c>
      <c r="C17" s="20" t="s">
        <v>15</v>
      </c>
      <c r="D17" s="14" t="s">
        <v>16</v>
      </c>
      <c r="E17" s="15">
        <v>0</v>
      </c>
      <c r="F17" s="15">
        <v>0</v>
      </c>
      <c r="G17" s="15">
        <v>0</v>
      </c>
      <c r="H17" s="15">
        <v>1462</v>
      </c>
      <c r="I17" s="16">
        <f t="shared" si="0"/>
        <v>1462</v>
      </c>
      <c r="J17" s="16">
        <f t="shared" si="1"/>
        <v>0</v>
      </c>
    </row>
    <row r="18" spans="1:10">
      <c r="A18" s="13">
        <v>0</v>
      </c>
      <c r="B18" s="20" t="s">
        <v>10</v>
      </c>
      <c r="C18" s="20" t="s">
        <v>17</v>
      </c>
      <c r="D18" s="14" t="s">
        <v>18</v>
      </c>
      <c r="E18" s="15">
        <v>0</v>
      </c>
      <c r="F18" s="15">
        <v>0</v>
      </c>
      <c r="G18" s="15">
        <v>0</v>
      </c>
      <c r="H18" s="15">
        <v>1462</v>
      </c>
      <c r="I18" s="16">
        <f t="shared" si="0"/>
        <v>1462</v>
      </c>
      <c r="J18" s="16">
        <f t="shared" si="1"/>
        <v>0</v>
      </c>
    </row>
    <row r="19" spans="1:10" ht="44.25" customHeight="1">
      <c r="A19" s="13">
        <v>1</v>
      </c>
      <c r="B19" s="20" t="s">
        <v>10</v>
      </c>
      <c r="C19" s="20" t="s">
        <v>19</v>
      </c>
      <c r="D19" s="14" t="s">
        <v>20</v>
      </c>
      <c r="E19" s="15">
        <v>1100000</v>
      </c>
      <c r="F19" s="15">
        <v>1134184</v>
      </c>
      <c r="G19" s="15">
        <v>1134184</v>
      </c>
      <c r="H19" s="15">
        <v>1676284.13</v>
      </c>
      <c r="I19" s="16">
        <f t="shared" si="0"/>
        <v>542100.12999999989</v>
      </c>
      <c r="J19" s="16">
        <f t="shared" si="1"/>
        <v>147.79648892948586</v>
      </c>
    </row>
    <row r="20" spans="1:10" ht="30" customHeight="1">
      <c r="A20" s="13">
        <v>1</v>
      </c>
      <c r="B20" s="20" t="s">
        <v>10</v>
      </c>
      <c r="C20" s="20" t="s">
        <v>21</v>
      </c>
      <c r="D20" s="14" t="s">
        <v>22</v>
      </c>
      <c r="E20" s="15">
        <v>300000</v>
      </c>
      <c r="F20" s="15">
        <v>334184</v>
      </c>
      <c r="G20" s="15">
        <v>334184</v>
      </c>
      <c r="H20" s="15">
        <v>726511.32</v>
      </c>
      <c r="I20" s="16">
        <f t="shared" si="0"/>
        <v>392327.31999999995</v>
      </c>
      <c r="J20" s="16">
        <f t="shared" si="1"/>
        <v>217.39859478610586</v>
      </c>
    </row>
    <row r="21" spans="1:10" ht="53.25" customHeight="1">
      <c r="A21" s="13">
        <v>0</v>
      </c>
      <c r="B21" s="20" t="s">
        <v>10</v>
      </c>
      <c r="C21" s="20" t="s">
        <v>23</v>
      </c>
      <c r="D21" s="14" t="s">
        <v>24</v>
      </c>
      <c r="E21" s="15">
        <v>20000</v>
      </c>
      <c r="F21" s="15">
        <v>20000</v>
      </c>
      <c r="G21" s="15">
        <v>20000</v>
      </c>
      <c r="H21" s="15">
        <v>21160</v>
      </c>
      <c r="I21" s="16">
        <f t="shared" si="0"/>
        <v>1160</v>
      </c>
      <c r="J21" s="16">
        <f t="shared" si="1"/>
        <v>105.80000000000001</v>
      </c>
    </row>
    <row r="22" spans="1:10" ht="42.75" customHeight="1">
      <c r="A22" s="13">
        <v>0</v>
      </c>
      <c r="B22" s="20" t="s">
        <v>10</v>
      </c>
      <c r="C22" s="20" t="s">
        <v>25</v>
      </c>
      <c r="D22" s="14" t="s">
        <v>26</v>
      </c>
      <c r="E22" s="15">
        <v>280000</v>
      </c>
      <c r="F22" s="15">
        <v>314184</v>
      </c>
      <c r="G22" s="15">
        <v>314184</v>
      </c>
      <c r="H22" s="15">
        <v>705351.32</v>
      </c>
      <c r="I22" s="16">
        <f t="shared" si="0"/>
        <v>391167.31999999995</v>
      </c>
      <c r="J22" s="16">
        <f t="shared" si="1"/>
        <v>224.50262266697217</v>
      </c>
    </row>
    <row r="23" spans="1:10" ht="57.75" customHeight="1">
      <c r="A23" s="13">
        <v>1</v>
      </c>
      <c r="B23" s="20" t="s">
        <v>10</v>
      </c>
      <c r="C23" s="20" t="s">
        <v>27</v>
      </c>
      <c r="D23" s="14" t="s">
        <v>28</v>
      </c>
      <c r="E23" s="15">
        <v>800000</v>
      </c>
      <c r="F23" s="15">
        <v>800000</v>
      </c>
      <c r="G23" s="15">
        <v>800000</v>
      </c>
      <c r="H23" s="15">
        <v>949772.81</v>
      </c>
      <c r="I23" s="16">
        <f t="shared" si="0"/>
        <v>149772.81000000006</v>
      </c>
      <c r="J23" s="16">
        <f t="shared" si="1"/>
        <v>118.72160124999999</v>
      </c>
    </row>
    <row r="24" spans="1:10" ht="57.75" customHeight="1">
      <c r="A24" s="13">
        <v>0</v>
      </c>
      <c r="B24" s="20" t="s">
        <v>10</v>
      </c>
      <c r="C24" s="20" t="s">
        <v>29</v>
      </c>
      <c r="D24" s="14" t="s">
        <v>30</v>
      </c>
      <c r="E24" s="15">
        <v>800000</v>
      </c>
      <c r="F24" s="15">
        <v>800000</v>
      </c>
      <c r="G24" s="15">
        <v>800000</v>
      </c>
      <c r="H24" s="15">
        <v>949772.81</v>
      </c>
      <c r="I24" s="16">
        <f t="shared" si="0"/>
        <v>149772.81000000006</v>
      </c>
      <c r="J24" s="16">
        <f t="shared" si="1"/>
        <v>118.72160124999999</v>
      </c>
    </row>
    <row r="25" spans="1:10" ht="27" customHeight="1">
      <c r="A25" s="13">
        <v>1</v>
      </c>
      <c r="B25" s="20" t="s">
        <v>10</v>
      </c>
      <c r="C25" s="20" t="s">
        <v>31</v>
      </c>
      <c r="D25" s="14" t="s">
        <v>32</v>
      </c>
      <c r="E25" s="15">
        <v>0</v>
      </c>
      <c r="F25" s="15">
        <v>0</v>
      </c>
      <c r="G25" s="15">
        <v>0</v>
      </c>
      <c r="H25" s="15">
        <v>-286442.3</v>
      </c>
      <c r="I25" s="16">
        <f t="shared" si="0"/>
        <v>-286442.3</v>
      </c>
      <c r="J25" s="16">
        <f t="shared" si="1"/>
        <v>0</v>
      </c>
    </row>
    <row r="26" spans="1:10">
      <c r="A26" s="13">
        <v>1</v>
      </c>
      <c r="B26" s="20" t="s">
        <v>10</v>
      </c>
      <c r="C26" s="20" t="s">
        <v>33</v>
      </c>
      <c r="D26" s="14" t="s">
        <v>16</v>
      </c>
      <c r="E26" s="15">
        <v>0</v>
      </c>
      <c r="F26" s="15">
        <v>0</v>
      </c>
      <c r="G26" s="15">
        <v>0</v>
      </c>
      <c r="H26" s="15">
        <v>-286442.3</v>
      </c>
      <c r="I26" s="16">
        <f t="shared" si="0"/>
        <v>-286442.3</v>
      </c>
      <c r="J26" s="16">
        <f t="shared" si="1"/>
        <v>0</v>
      </c>
    </row>
    <row r="27" spans="1:10">
      <c r="A27" s="13">
        <v>0</v>
      </c>
      <c r="B27" s="20" t="s">
        <v>10</v>
      </c>
      <c r="C27" s="20" t="s">
        <v>34</v>
      </c>
      <c r="D27" s="14" t="s">
        <v>16</v>
      </c>
      <c r="E27" s="15">
        <v>0</v>
      </c>
      <c r="F27" s="15">
        <v>0</v>
      </c>
      <c r="G27" s="15">
        <v>0</v>
      </c>
      <c r="H27" s="15">
        <v>-286442.3</v>
      </c>
      <c r="I27" s="16">
        <f t="shared" si="0"/>
        <v>-286442.3</v>
      </c>
      <c r="J27" s="16">
        <f t="shared" si="1"/>
        <v>0</v>
      </c>
    </row>
    <row r="28" spans="1:10" ht="18.75" customHeight="1">
      <c r="A28" s="13">
        <v>1</v>
      </c>
      <c r="B28" s="20" t="s">
        <v>10</v>
      </c>
      <c r="C28" s="20" t="s">
        <v>35</v>
      </c>
      <c r="D28" s="14" t="s">
        <v>36</v>
      </c>
      <c r="E28" s="15">
        <v>1875546</v>
      </c>
      <c r="F28" s="15">
        <v>11923084.6</v>
      </c>
      <c r="G28" s="15">
        <v>11923084.6</v>
      </c>
      <c r="H28" s="15">
        <v>11717584.6</v>
      </c>
      <c r="I28" s="16">
        <f t="shared" si="0"/>
        <v>-205500</v>
      </c>
      <c r="J28" s="16">
        <f t="shared" si="1"/>
        <v>98.276452722645274</v>
      </c>
    </row>
    <row r="29" spans="1:10" ht="21" customHeight="1">
      <c r="A29" s="13">
        <v>1</v>
      </c>
      <c r="B29" s="20" t="s">
        <v>10</v>
      </c>
      <c r="C29" s="20" t="s">
        <v>37</v>
      </c>
      <c r="D29" s="14" t="s">
        <v>38</v>
      </c>
      <c r="E29" s="15">
        <v>1875546</v>
      </c>
      <c r="F29" s="15">
        <v>11923084.6</v>
      </c>
      <c r="G29" s="15">
        <v>11923084.6</v>
      </c>
      <c r="H29" s="15">
        <v>11717584.6</v>
      </c>
      <c r="I29" s="16">
        <f t="shared" si="0"/>
        <v>-205500</v>
      </c>
      <c r="J29" s="16">
        <f t="shared" si="1"/>
        <v>98.276452722645274</v>
      </c>
    </row>
    <row r="30" spans="1:10" ht="33.75" customHeight="1">
      <c r="A30" s="13">
        <v>1</v>
      </c>
      <c r="B30" s="20" t="s">
        <v>10</v>
      </c>
      <c r="C30" s="20" t="s">
        <v>39</v>
      </c>
      <c r="D30" s="14" t="s">
        <v>40</v>
      </c>
      <c r="E30" s="15">
        <v>1449400</v>
      </c>
      <c r="F30" s="15">
        <v>1449400</v>
      </c>
      <c r="G30" s="15">
        <v>1449400</v>
      </c>
      <c r="H30" s="15">
        <v>1449400</v>
      </c>
      <c r="I30" s="16">
        <f t="shared" si="0"/>
        <v>0</v>
      </c>
      <c r="J30" s="16">
        <f t="shared" si="1"/>
        <v>100</v>
      </c>
    </row>
    <row r="31" spans="1:10" ht="68.25" customHeight="1">
      <c r="A31" s="13">
        <v>0</v>
      </c>
      <c r="B31" s="20" t="s">
        <v>10</v>
      </c>
      <c r="C31" s="20" t="s">
        <v>41</v>
      </c>
      <c r="D31" s="14" t="s">
        <v>42</v>
      </c>
      <c r="E31" s="15">
        <v>1449400</v>
      </c>
      <c r="F31" s="15">
        <v>1449400</v>
      </c>
      <c r="G31" s="15">
        <v>1449400</v>
      </c>
      <c r="H31" s="15">
        <v>1449400</v>
      </c>
      <c r="I31" s="16">
        <f t="shared" si="0"/>
        <v>0</v>
      </c>
      <c r="J31" s="16">
        <f t="shared" si="1"/>
        <v>100</v>
      </c>
    </row>
    <row r="32" spans="1:10" ht="27" customHeight="1">
      <c r="A32" s="13">
        <v>1</v>
      </c>
      <c r="B32" s="20" t="s">
        <v>10</v>
      </c>
      <c r="C32" s="20" t="s">
        <v>43</v>
      </c>
      <c r="D32" s="14" t="s">
        <v>44</v>
      </c>
      <c r="E32" s="15">
        <v>426146</v>
      </c>
      <c r="F32" s="15">
        <v>10473684.6</v>
      </c>
      <c r="G32" s="15">
        <v>10473684.6</v>
      </c>
      <c r="H32" s="15">
        <v>10268184.6</v>
      </c>
      <c r="I32" s="16">
        <f t="shared" si="0"/>
        <v>-205500</v>
      </c>
      <c r="J32" s="16">
        <f t="shared" si="1"/>
        <v>98.037939771453495</v>
      </c>
    </row>
    <row r="33" spans="1:10" ht="15" customHeight="1">
      <c r="A33" s="13">
        <v>0</v>
      </c>
      <c r="B33" s="20" t="s">
        <v>10</v>
      </c>
      <c r="C33" s="20" t="s">
        <v>45</v>
      </c>
      <c r="D33" s="14" t="s">
        <v>46</v>
      </c>
      <c r="E33" s="15">
        <v>426146</v>
      </c>
      <c r="F33" s="15">
        <v>10473684.6</v>
      </c>
      <c r="G33" s="15">
        <v>10473684.6</v>
      </c>
      <c r="H33" s="15">
        <v>10268184.6</v>
      </c>
      <c r="I33" s="16">
        <f t="shared" si="0"/>
        <v>-205500</v>
      </c>
      <c r="J33" s="16">
        <f t="shared" si="1"/>
        <v>98.037939771453495</v>
      </c>
    </row>
    <row r="34" spans="1:10" ht="23.25" customHeight="1">
      <c r="A34" s="13">
        <v>1</v>
      </c>
      <c r="B34" s="20"/>
      <c r="C34" s="20" t="s">
        <v>47</v>
      </c>
      <c r="D34" s="14" t="s">
        <v>48</v>
      </c>
      <c r="E34" s="15">
        <v>1100000</v>
      </c>
      <c r="F34" s="15">
        <v>1134184</v>
      </c>
      <c r="G34" s="15">
        <v>1134184</v>
      </c>
      <c r="H34" s="15">
        <v>1391303.8299999998</v>
      </c>
      <c r="I34" s="16">
        <f t="shared" si="0"/>
        <v>257119.82999999984</v>
      </c>
      <c r="J34" s="16">
        <f t="shared" si="1"/>
        <v>122.6700279672434</v>
      </c>
    </row>
    <row r="35" spans="1:10" ht="29.25" customHeight="1">
      <c r="A35" s="13">
        <v>1</v>
      </c>
      <c r="B35" s="20"/>
      <c r="C35" s="20" t="s">
        <v>47</v>
      </c>
      <c r="D35" s="14" t="s">
        <v>49</v>
      </c>
      <c r="E35" s="15">
        <v>2975546</v>
      </c>
      <c r="F35" s="15">
        <v>13057268.6</v>
      </c>
      <c r="G35" s="15">
        <v>13057268.6</v>
      </c>
      <c r="H35" s="15">
        <v>13108888.43</v>
      </c>
      <c r="I35" s="16">
        <f t="shared" si="0"/>
        <v>51619.830000000075</v>
      </c>
      <c r="J35" s="16">
        <f t="shared" si="1"/>
        <v>100.39533405937595</v>
      </c>
    </row>
    <row r="38" spans="1:10">
      <c r="C38" s="26" t="s">
        <v>58</v>
      </c>
      <c r="G38" s="25" t="s">
        <v>59</v>
      </c>
    </row>
  </sheetData>
  <mergeCells count="2">
    <mergeCell ref="B8:J8"/>
    <mergeCell ref="B10:J10"/>
  </mergeCells>
  <conditionalFormatting sqref="B15:B35">
    <cfRule type="expression" dxfId="8" priority="1" stopIfTrue="1">
      <formula>A15=1</formula>
    </cfRule>
  </conditionalFormatting>
  <conditionalFormatting sqref="C15:C35">
    <cfRule type="expression" dxfId="7" priority="2" stopIfTrue="1">
      <formula>A15=1</formula>
    </cfRule>
  </conditionalFormatting>
  <conditionalFormatting sqref="D15:D35">
    <cfRule type="expression" dxfId="6" priority="3" stopIfTrue="1">
      <formula>A15=1</formula>
    </cfRule>
  </conditionalFormatting>
  <conditionalFormatting sqref="E15:E35">
    <cfRule type="expression" dxfId="5" priority="4" stopIfTrue="1">
      <formula>A15=1</formula>
    </cfRule>
  </conditionalFormatting>
  <conditionalFormatting sqref="F15:F35">
    <cfRule type="expression" dxfId="4" priority="5" stopIfTrue="1">
      <formula>A15=1</formula>
    </cfRule>
  </conditionalFormatting>
  <conditionalFormatting sqref="G15:G35">
    <cfRule type="expression" dxfId="3" priority="6" stopIfTrue="1">
      <formula>A15=1</formula>
    </cfRule>
  </conditionalFormatting>
  <conditionalFormatting sqref="H15:H35">
    <cfRule type="expression" dxfId="2" priority="7" stopIfTrue="1">
      <formula>A15=1</formula>
    </cfRule>
  </conditionalFormatting>
  <conditionalFormatting sqref="I15:I35">
    <cfRule type="expression" dxfId="1" priority="8" stopIfTrue="1">
      <formula>A15=1</formula>
    </cfRule>
  </conditionalFormatting>
  <conditionalFormatting sqref="J15:J35">
    <cfRule type="expression" dxfId="0" priority="9" stopIfTrue="1">
      <formula>A15=1</formula>
    </cfRule>
  </conditionalFormatting>
  <pageMargins left="0.32" right="0.33" top="0.39370078740157499" bottom="0.39370078740157499" header="0" footer="0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u251202</dc:creator>
  <cp:lastModifiedBy>admin</cp:lastModifiedBy>
  <cp:lastPrinted>2025-02-17T10:21:24Z</cp:lastPrinted>
  <dcterms:created xsi:type="dcterms:W3CDTF">2025-02-13T07:49:05Z</dcterms:created>
  <dcterms:modified xsi:type="dcterms:W3CDTF">2025-06-06T10:32:24Z</dcterms:modified>
</cp:coreProperties>
</file>